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4Semeniuc\1lectura I 2021\"/>
    </mc:Choice>
  </mc:AlternateContent>
  <bookViews>
    <workbookView xWindow="0" yWindow="0" windowWidth="28800" windowHeight="11775"/>
  </bookViews>
  <sheets>
    <sheet name="anexa 14" sheetId="9" r:id="rId1"/>
  </sheets>
  <calcPr calcId="162913"/>
</workbook>
</file>

<file path=xl/calcChain.xml><?xml version="1.0" encoding="utf-8"?>
<calcChain xmlns="http://schemas.openxmlformats.org/spreadsheetml/2006/main">
  <c r="L52" i="9" l="1"/>
  <c r="K39" i="9"/>
  <c r="J39" i="9"/>
  <c r="I39" i="9"/>
  <c r="L38" i="9"/>
  <c r="L37" i="9"/>
  <c r="L36" i="9"/>
  <c r="L35" i="9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H18" i="9"/>
  <c r="G18" i="9"/>
  <c r="F18" i="9"/>
  <c r="E18" i="9"/>
  <c r="D18" i="9"/>
  <c r="C18" i="9"/>
  <c r="L17" i="9"/>
  <c r="L16" i="9"/>
  <c r="L15" i="9"/>
  <c r="L14" i="9"/>
  <c r="H13" i="9"/>
  <c r="G13" i="9"/>
  <c r="F13" i="9"/>
  <c r="E13" i="9"/>
  <c r="D13" i="9"/>
  <c r="C13" i="9"/>
  <c r="L13" i="9" l="1"/>
  <c r="L18" i="9"/>
  <c r="E39" i="9"/>
  <c r="F39" i="9"/>
  <c r="G39" i="9"/>
  <c r="D39" i="9"/>
  <c r="H39" i="9"/>
  <c r="C39" i="9"/>
  <c r="L39" i="9" l="1"/>
  <c r="L65" i="9" l="1"/>
  <c r="L42" i="9"/>
</calcChain>
</file>

<file path=xl/sharedStrings.xml><?xml version="1.0" encoding="utf-8"?>
<sst xmlns="http://schemas.openxmlformats.org/spreadsheetml/2006/main" count="88" uniqueCount="87">
  <si>
    <t>Repartizarea</t>
  </si>
  <si>
    <t xml:space="preserve">alocațiilor bugetare necesare pentru îndeplinirea lucrărilor </t>
  </si>
  <si>
    <t>Întreprinderea Municipala,,Asociația de gospodărire a spațiilor verzi"</t>
  </si>
  <si>
    <t xml:space="preserve">Denumirea </t>
  </si>
  <si>
    <t>Nr</t>
  </si>
  <si>
    <t>lucrărilor</t>
  </si>
  <si>
    <t>d/o</t>
  </si>
  <si>
    <t>I.</t>
  </si>
  <si>
    <t>III.</t>
  </si>
  <si>
    <t>IV.</t>
  </si>
  <si>
    <t>Titluri executorii</t>
  </si>
  <si>
    <t>V.</t>
  </si>
  <si>
    <t>Total servicii pentru amenajarea și întreținerea spațiilor verzi, cod ECO 222990</t>
  </si>
  <si>
    <t>Curățarea stufului din lacuri</t>
  </si>
  <si>
    <t>Reparația elementelor de joacă pentru copii și aparatelor de fitness</t>
  </si>
  <si>
    <t>Așternerea stratului de  nisip la plaje</t>
  </si>
  <si>
    <t>Seviciul salvare pe apa</t>
  </si>
  <si>
    <t>Centrul Orașului</t>
  </si>
  <si>
    <t>de amenajare a spațiilor verzi ale municipiului Chișinău pentru anul 2021</t>
  </si>
  <si>
    <t>Curățarea și doborârea arborilor din aliniamentele stradale și parcuri</t>
  </si>
  <si>
    <t>Restabilirea gazoanelor pe străzi și parcuri</t>
  </si>
  <si>
    <t>Amestecător de resturi vegetale - 1 un</t>
  </si>
  <si>
    <t>Încărcător frontal - 1 un</t>
  </si>
  <si>
    <t>Excavator - 1 un</t>
  </si>
  <si>
    <t>Utilaj de grădinărit:</t>
  </si>
  <si>
    <t>motocositoare  - 21 un</t>
  </si>
  <si>
    <t>motoferestrau - 17 un</t>
  </si>
  <si>
    <t>Total general</t>
  </si>
  <si>
    <t>Ciocana</t>
  </si>
  <si>
    <t xml:space="preserve">Centru </t>
  </si>
  <si>
    <t>Râșcani</t>
  </si>
  <si>
    <t>Botanica</t>
  </si>
  <si>
    <t>Buiucani</t>
  </si>
  <si>
    <t>Protecția Plantelor</t>
  </si>
  <si>
    <t>Sectorul Havuz</t>
  </si>
  <si>
    <t>Valoarea lucrărilor</t>
  </si>
  <si>
    <t>Achiziționarea mijloacelor fixe, cod ECO 315100</t>
  </si>
  <si>
    <t>Miniautoturn - 1 un</t>
  </si>
  <si>
    <t>Gazeli next cu cabină dublă - 1 un</t>
  </si>
  <si>
    <t>Cisternă - 1 un</t>
  </si>
  <si>
    <t>Camion Basculanta - 1 un</t>
  </si>
  <si>
    <t>Macara - 1 un</t>
  </si>
  <si>
    <t xml:space="preserve">Plantarea arborilor de talie înaltă cu balot de pământ la rădăcină </t>
  </si>
  <si>
    <t>Construcția serelor pentru flori  5000 m2</t>
  </si>
  <si>
    <t>Platformă de deșeuri biodegradabile</t>
  </si>
  <si>
    <t>gunoi ocazional</t>
  </si>
  <si>
    <t>coșuri de gunoi</t>
  </si>
  <si>
    <t>alei</t>
  </si>
  <si>
    <t>fîșii riverane</t>
  </si>
  <si>
    <t>II.</t>
  </si>
  <si>
    <t>bănci</t>
  </si>
  <si>
    <t>gazon</t>
  </si>
  <si>
    <t>florării</t>
  </si>
  <si>
    <t>trandafiri</t>
  </si>
  <si>
    <t>gard viu</t>
  </si>
  <si>
    <t>arbuști</t>
  </si>
  <si>
    <t>arbori întreținere</t>
  </si>
  <si>
    <t>arbori defrișare</t>
  </si>
  <si>
    <t>Pomul de Crăciun</t>
  </si>
  <si>
    <t>platformă pentru deșeuri biodegradabile</t>
  </si>
  <si>
    <t xml:space="preserve">păduri - parcuri -  </t>
  </si>
  <si>
    <t>reparatia podurilor</t>
  </si>
  <si>
    <t xml:space="preserve">întretinerea WC </t>
  </si>
  <si>
    <t xml:space="preserve">întreținerea albiei râului Bîc </t>
  </si>
  <si>
    <t xml:space="preserve">întretinerea „Skite parc” </t>
  </si>
  <si>
    <t>protecția plantelor</t>
  </si>
  <si>
    <t xml:space="preserve">havuzuri </t>
  </si>
  <si>
    <t xml:space="preserve">plaje, cișmele  </t>
  </si>
  <si>
    <t>VII.</t>
  </si>
  <si>
    <t>VIII.</t>
  </si>
  <si>
    <t>Total I.-VIII.</t>
  </si>
  <si>
    <t>plantarea florilor</t>
  </si>
  <si>
    <t>IX.</t>
  </si>
  <si>
    <t>X.</t>
  </si>
  <si>
    <t>VI.</t>
  </si>
  <si>
    <t>Salubrizarea parcurilor, scuarurilor și altor spații verzi de uz public</t>
  </si>
  <si>
    <t xml:space="preserve">transportarea muncitorilor </t>
  </si>
  <si>
    <t>Întreținerea parcurilor, scuarurilor și altor obiective ale spațiilor verzi</t>
  </si>
  <si>
    <t>Pașaportizarea Grădinii Publice ”Nașterea Domnului” și ”Ștefan cel Mare și Sfînt”</t>
  </si>
  <si>
    <t>Total : Modernizare spații verzi cod Eco 222990</t>
  </si>
  <si>
    <t>Modernizare spații verzi cod Eco222990</t>
  </si>
  <si>
    <t>Anexa nr. 14</t>
  </si>
  <si>
    <t>la decizia Consiliului</t>
  </si>
  <si>
    <t>nr.       din                          2020</t>
  </si>
  <si>
    <t>Adrian TALMACI</t>
  </si>
  <si>
    <t>municipal Chișinău</t>
  </si>
  <si>
    <t>SECRETAR INTERIMAR AL CONSILIULUI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</si>
</sst>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"/>
  </numFmts>
  <fonts count="9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0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top"/>
    </xf>
    <xf numFmtId="0" fontId="6" fillId="0" borderId="11" xfId="0" applyFont="1" applyBorder="1" applyAlignment="1">
      <alignment wrapText="1"/>
    </xf>
    <xf numFmtId="43" fontId="4" fillId="0" borderId="10" xfId="2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43" fontId="4" fillId="0" borderId="10" xfId="2" applyFont="1" applyBorder="1" applyAlignment="1">
      <alignment horizontal="center" vertical="center"/>
    </xf>
    <xf numFmtId="0" fontId="4" fillId="0" borderId="13" xfId="1" applyFont="1" applyBorder="1" applyAlignment="1">
      <alignment vertical="top" wrapText="1"/>
    </xf>
    <xf numFmtId="43" fontId="4" fillId="0" borderId="10" xfId="2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4" fillId="0" borderId="10" xfId="1" applyFont="1" applyBorder="1" applyAlignment="1">
      <alignment vertical="center"/>
    </xf>
    <xf numFmtId="0" fontId="6" fillId="0" borderId="11" xfId="1" applyFont="1" applyBorder="1" applyAlignment="1">
      <alignment vertical="top" wrapText="1"/>
    </xf>
    <xf numFmtId="0" fontId="6" fillId="0" borderId="10" xfId="1" applyFont="1" applyBorder="1" applyAlignment="1">
      <alignment vertical="top" wrapText="1"/>
    </xf>
    <xf numFmtId="0" fontId="4" fillId="0" borderId="10" xfId="1" applyFont="1" applyFill="1" applyBorder="1" applyAlignment="1">
      <alignment horizontal="center" vertical="center"/>
    </xf>
    <xf numFmtId="164" fontId="4" fillId="0" borderId="10" xfId="1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vertical="top" wrapText="1"/>
    </xf>
    <xf numFmtId="164" fontId="4" fillId="0" borderId="10" xfId="1" applyNumberFormat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6" fillId="2" borderId="10" xfId="1" applyFont="1" applyFill="1" applyBorder="1" applyAlignment="1">
      <alignment horizontal="center"/>
    </xf>
    <xf numFmtId="0" fontId="4" fillId="2" borderId="13" xfId="1" applyFont="1" applyFill="1" applyBorder="1" applyAlignment="1">
      <alignment vertical="top" wrapText="1"/>
    </xf>
    <xf numFmtId="164" fontId="4" fillId="2" borderId="10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164" fontId="4" fillId="0" borderId="10" xfId="1" applyNumberFormat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3" xfId="1" applyFont="1" applyBorder="1" applyAlignment="1">
      <alignment horizontal="left" vertical="top" wrapText="1"/>
    </xf>
    <xf numFmtId="0" fontId="4" fillId="0" borderId="13" xfId="1" applyFont="1" applyBorder="1" applyAlignment="1">
      <alignment horizontal="left"/>
    </xf>
    <xf numFmtId="0" fontId="4" fillId="0" borderId="10" xfId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6" fillId="0" borderId="13" xfId="1" applyFont="1" applyBorder="1" applyAlignment="1">
      <alignment vertical="top" wrapText="1"/>
    </xf>
    <xf numFmtId="43" fontId="4" fillId="0" borderId="10" xfId="2" applyFont="1" applyFill="1" applyBorder="1" applyAlignment="1">
      <alignment horizontal="center" vertical="center"/>
    </xf>
    <xf numFmtId="43" fontId="4" fillId="2" borderId="10" xfId="2" applyFont="1" applyFill="1" applyBorder="1" applyAlignment="1">
      <alignment horizontal="center" vertical="center"/>
    </xf>
    <xf numFmtId="43" fontId="6" fillId="0" borderId="13" xfId="2" applyFont="1" applyBorder="1" applyAlignment="1">
      <alignment horizontal="center"/>
    </xf>
    <xf numFmtId="43" fontId="6" fillId="0" borderId="10" xfId="2" applyFont="1" applyBorder="1" applyAlignment="1">
      <alignment horizontal="center"/>
    </xf>
    <xf numFmtId="0" fontId="6" fillId="0" borderId="13" xfId="1" applyFont="1" applyBorder="1" applyAlignment="1">
      <alignment horizontal="left"/>
    </xf>
    <xf numFmtId="164" fontId="6" fillId="0" borderId="12" xfId="1" applyNumberFormat="1" applyFont="1" applyBorder="1" applyAlignment="1">
      <alignment horizontal="center"/>
    </xf>
    <xf numFmtId="164" fontId="6" fillId="0" borderId="13" xfId="1" applyNumberFormat="1" applyFont="1" applyBorder="1" applyAlignment="1">
      <alignment horizontal="center"/>
    </xf>
    <xf numFmtId="43" fontId="6" fillId="0" borderId="10" xfId="2" applyFont="1" applyBorder="1" applyAlignment="1">
      <alignment horizontal="center" vertical="center"/>
    </xf>
    <xf numFmtId="0" fontId="6" fillId="2" borderId="12" xfId="1" applyFont="1" applyFill="1" applyBorder="1" applyAlignment="1">
      <alignment horizontal="left"/>
    </xf>
    <xf numFmtId="164" fontId="6" fillId="2" borderId="12" xfId="1" applyNumberFormat="1" applyFont="1" applyFill="1" applyBorder="1" applyAlignment="1">
      <alignment horizontal="center"/>
    </xf>
    <xf numFmtId="0" fontId="6" fillId="2" borderId="12" xfId="1" applyFont="1" applyFill="1" applyBorder="1" applyAlignment="1">
      <alignment horizontal="center"/>
    </xf>
    <xf numFmtId="2" fontId="6" fillId="2" borderId="12" xfId="1" applyNumberFormat="1" applyFont="1" applyFill="1" applyBorder="1" applyAlignment="1">
      <alignment horizontal="center"/>
    </xf>
    <xf numFmtId="164" fontId="6" fillId="2" borderId="13" xfId="1" applyNumberFormat="1" applyFont="1" applyFill="1" applyBorder="1" applyAlignment="1">
      <alignment horizontal="center"/>
    </xf>
    <xf numFmtId="43" fontId="6" fillId="2" borderId="10" xfId="2" applyFont="1" applyFill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6" fillId="0" borderId="15" xfId="1" applyFont="1" applyBorder="1" applyAlignment="1">
      <alignment horizontal="left"/>
    </xf>
    <xf numFmtId="0" fontId="6" fillId="0" borderId="14" xfId="1" applyFont="1" applyBorder="1" applyAlignment="1">
      <alignment horizontal="left"/>
    </xf>
    <xf numFmtId="43" fontId="6" fillId="0" borderId="16" xfId="2" applyFont="1" applyBorder="1" applyAlignment="1">
      <alignment horizontal="center"/>
    </xf>
    <xf numFmtId="0" fontId="6" fillId="0" borderId="7" xfId="1" applyFont="1" applyBorder="1" applyAlignment="1">
      <alignment horizontal="left"/>
    </xf>
    <xf numFmtId="43" fontId="4" fillId="0" borderId="6" xfId="2" applyFont="1" applyBorder="1" applyAlignment="1">
      <alignment horizontal="center"/>
    </xf>
    <xf numFmtId="0" fontId="4" fillId="0" borderId="10" xfId="0" applyFont="1" applyBorder="1"/>
    <xf numFmtId="0" fontId="4" fillId="0" borderId="1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43" fontId="4" fillId="0" borderId="1" xfId="2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9" xfId="0" applyFont="1" applyBorder="1"/>
    <xf numFmtId="0" fontId="6" fillId="0" borderId="22" xfId="0" applyFont="1" applyBorder="1" applyAlignment="1">
      <alignment horizontal="left"/>
    </xf>
    <xf numFmtId="0" fontId="6" fillId="0" borderId="19" xfId="0" applyFont="1" applyBorder="1"/>
    <xf numFmtId="0" fontId="6" fillId="0" borderId="14" xfId="0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4" fillId="0" borderId="23" xfId="0" applyFont="1" applyBorder="1"/>
    <xf numFmtId="0" fontId="7" fillId="0" borderId="20" xfId="0" applyFont="1" applyBorder="1" applyAlignment="1">
      <alignment horizontal="left"/>
    </xf>
    <xf numFmtId="43" fontId="4" fillId="0" borderId="24" xfId="2" applyFont="1" applyBorder="1" applyAlignment="1">
      <alignment horizontal="center"/>
    </xf>
    <xf numFmtId="0" fontId="7" fillId="0" borderId="19" xfId="0" applyFont="1" applyBorder="1"/>
    <xf numFmtId="0" fontId="8" fillId="0" borderId="22" xfId="0" applyFont="1" applyBorder="1" applyAlignment="1">
      <alignment horizontal="left"/>
    </xf>
    <xf numFmtId="43" fontId="8" fillId="0" borderId="16" xfId="2" applyFont="1" applyBorder="1" applyAlignment="1">
      <alignment horizontal="center"/>
    </xf>
    <xf numFmtId="0" fontId="3" fillId="0" borderId="0" xfId="0" applyFont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10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43" fontId="6" fillId="2" borderId="11" xfId="2" applyFont="1" applyFill="1" applyBorder="1" applyAlignment="1">
      <alignment horizontal="left" vertical="top" wrapText="1"/>
    </xf>
    <xf numFmtId="43" fontId="6" fillId="2" borderId="12" xfId="2" applyFont="1" applyFill="1" applyBorder="1" applyAlignment="1">
      <alignment horizontal="left" vertical="top" wrapText="1"/>
    </xf>
    <xf numFmtId="43" fontId="6" fillId="2" borderId="13" xfId="2" applyFont="1" applyFill="1" applyBorder="1" applyAlignment="1">
      <alignment horizontal="left" vertical="top" wrapText="1"/>
    </xf>
    <xf numFmtId="0" fontId="6" fillId="0" borderId="17" xfId="1" applyFont="1" applyBorder="1" applyAlignment="1">
      <alignment horizontal="left"/>
    </xf>
    <xf numFmtId="0" fontId="6" fillId="0" borderId="14" xfId="1" applyFont="1" applyBorder="1" applyAlignment="1">
      <alignment horizontal="left"/>
    </xf>
    <xf numFmtId="0" fontId="6" fillId="0" borderId="8" xfId="1" applyFont="1" applyBorder="1" applyAlignment="1">
      <alignment horizontal="left"/>
    </xf>
    <xf numFmtId="0" fontId="6" fillId="0" borderId="9" xfId="1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6" fillId="0" borderId="11" xfId="1" applyFont="1" applyBorder="1" applyAlignment="1">
      <alignment horizontal="left" vertical="top" wrapText="1"/>
    </xf>
    <xf numFmtId="0" fontId="6" fillId="0" borderId="12" xfId="1" applyFont="1" applyBorder="1" applyAlignment="1">
      <alignment horizontal="left" vertical="top" wrapText="1"/>
    </xf>
    <xf numFmtId="0" fontId="6" fillId="0" borderId="13" xfId="1" applyFont="1" applyBorder="1" applyAlignment="1">
      <alignment horizontal="left" vertical="top" wrapText="1"/>
    </xf>
    <xf numFmtId="43" fontId="6" fillId="0" borderId="11" xfId="2" applyFont="1" applyBorder="1" applyAlignment="1">
      <alignment horizontal="left" vertical="top" wrapText="1"/>
    </xf>
    <xf numFmtId="43" fontId="6" fillId="0" borderId="12" xfId="2" applyFont="1" applyBorder="1" applyAlignment="1">
      <alignment horizontal="left" vertical="top" wrapText="1"/>
    </xf>
    <xf numFmtId="43" fontId="6" fillId="0" borderId="13" xfId="2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topLeftCell="A35" zoomScale="140" zoomScaleNormal="140" workbookViewId="0">
      <selection activeCell="H67" sqref="H67:L67"/>
    </sheetView>
  </sheetViews>
  <sheetFormatPr defaultRowHeight="12.75" x14ac:dyDescent="0.2"/>
  <cols>
    <col min="1" max="1" width="3.42578125" style="2" customWidth="1"/>
    <col min="2" max="2" width="19.28515625" style="2" customWidth="1"/>
    <col min="3" max="7" width="7.5703125" style="2" customWidth="1"/>
    <col min="8" max="8" width="7.28515625" style="2" customWidth="1"/>
    <col min="9" max="9" width="7.140625" style="2" customWidth="1"/>
    <col min="10" max="10" width="7.7109375" style="2" customWidth="1"/>
    <col min="11" max="11" width="9.140625" style="2" customWidth="1"/>
    <col min="12" max="16384" width="9.140625" style="2"/>
  </cols>
  <sheetData>
    <row r="1" spans="1:12" x14ac:dyDescent="0.2">
      <c r="A1" s="1"/>
      <c r="B1" s="1"/>
      <c r="C1" s="1"/>
      <c r="D1" s="1"/>
      <c r="E1" s="1"/>
      <c r="F1" s="1"/>
      <c r="G1" s="1"/>
      <c r="H1" s="1"/>
      <c r="I1" s="1"/>
      <c r="J1" s="107" t="s">
        <v>81</v>
      </c>
      <c r="K1" s="107"/>
      <c r="L1" s="107"/>
    </row>
    <row r="2" spans="1:12" x14ac:dyDescent="0.2">
      <c r="A2" s="1"/>
      <c r="B2" s="1"/>
      <c r="C2" s="1"/>
      <c r="D2" s="1"/>
      <c r="E2" s="1"/>
      <c r="F2" s="1"/>
      <c r="G2" s="1"/>
      <c r="H2" s="1"/>
      <c r="I2" s="1"/>
      <c r="J2" s="107" t="s">
        <v>82</v>
      </c>
      <c r="K2" s="107"/>
      <c r="L2" s="107"/>
    </row>
    <row r="3" spans="1:12" x14ac:dyDescent="0.2">
      <c r="A3" s="1"/>
      <c r="B3" s="1"/>
      <c r="C3" s="1"/>
      <c r="D3" s="1"/>
      <c r="E3" s="1"/>
      <c r="F3" s="1"/>
      <c r="G3" s="1"/>
      <c r="H3" s="1"/>
      <c r="I3" s="1"/>
      <c r="J3" s="107" t="s">
        <v>85</v>
      </c>
      <c r="K3" s="107"/>
      <c r="L3" s="107"/>
    </row>
    <row r="4" spans="1:12" x14ac:dyDescent="0.2">
      <c r="A4" s="1"/>
      <c r="B4" s="1"/>
      <c r="C4" s="1"/>
      <c r="D4" s="1"/>
      <c r="E4" s="1"/>
      <c r="F4" s="1"/>
      <c r="G4" s="1"/>
      <c r="H4" s="1"/>
      <c r="I4" s="1"/>
      <c r="J4" s="107" t="s">
        <v>83</v>
      </c>
      <c r="K4" s="107"/>
      <c r="L4" s="107"/>
    </row>
    <row r="5" spans="1:12" ht="10.9" customHeight="1" x14ac:dyDescent="0.2">
      <c r="A5" s="84" t="s">
        <v>0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2" ht="10.9" customHeight="1" x14ac:dyDescent="0.2">
      <c r="A6" s="84" t="s">
        <v>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</row>
    <row r="7" spans="1:12" ht="10.9" customHeight="1" x14ac:dyDescent="0.2">
      <c r="A7" s="84" t="s">
        <v>18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</row>
    <row r="8" spans="1:12" ht="10.9" customHeight="1" x14ac:dyDescent="0.2">
      <c r="A8" s="85" t="s">
        <v>2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</row>
    <row r="9" spans="1:12" ht="10.9" customHeight="1" x14ac:dyDescent="0.2">
      <c r="A9" s="3"/>
      <c r="B9" s="4" t="s">
        <v>3</v>
      </c>
      <c r="C9" s="86" t="s">
        <v>28</v>
      </c>
      <c r="D9" s="86" t="s">
        <v>29</v>
      </c>
      <c r="E9" s="86" t="s">
        <v>30</v>
      </c>
      <c r="F9" s="86" t="s">
        <v>31</v>
      </c>
      <c r="G9" s="82" t="s">
        <v>32</v>
      </c>
      <c r="H9" s="86" t="s">
        <v>17</v>
      </c>
      <c r="I9" s="82" t="s">
        <v>33</v>
      </c>
      <c r="J9" s="82" t="s">
        <v>34</v>
      </c>
      <c r="K9" s="79" t="s">
        <v>44</v>
      </c>
      <c r="L9" s="82" t="s">
        <v>35</v>
      </c>
    </row>
    <row r="10" spans="1:12" ht="10.9" customHeight="1" x14ac:dyDescent="0.2">
      <c r="A10" s="5" t="s">
        <v>4</v>
      </c>
      <c r="B10" s="6" t="s">
        <v>5</v>
      </c>
      <c r="C10" s="86"/>
      <c r="D10" s="86"/>
      <c r="E10" s="86"/>
      <c r="F10" s="86"/>
      <c r="G10" s="83"/>
      <c r="H10" s="86"/>
      <c r="I10" s="83"/>
      <c r="J10" s="83"/>
      <c r="K10" s="80"/>
      <c r="L10" s="83"/>
    </row>
    <row r="11" spans="1:12" ht="10.9" customHeight="1" x14ac:dyDescent="0.2">
      <c r="A11" s="5" t="s">
        <v>6</v>
      </c>
      <c r="B11" s="6"/>
      <c r="C11" s="79"/>
      <c r="D11" s="79"/>
      <c r="E11" s="79"/>
      <c r="F11" s="79"/>
      <c r="G11" s="83"/>
      <c r="H11" s="79"/>
      <c r="I11" s="83"/>
      <c r="J11" s="83"/>
      <c r="K11" s="81"/>
      <c r="L11" s="83"/>
    </row>
    <row r="12" spans="1:12" ht="10.9" customHeight="1" x14ac:dyDescent="0.2">
      <c r="A12" s="7">
        <v>1</v>
      </c>
      <c r="B12" s="7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</row>
    <row r="13" spans="1:12" ht="30.4" customHeight="1" x14ac:dyDescent="0.2">
      <c r="A13" s="9" t="s">
        <v>7</v>
      </c>
      <c r="B13" s="10" t="s">
        <v>75</v>
      </c>
      <c r="C13" s="11">
        <f>SUM(C14:C17)</f>
        <v>1320.8</v>
      </c>
      <c r="D13" s="11">
        <f t="shared" ref="D13:H13" si="0">SUM(D14:D17)</f>
        <v>2171.3000000000002</v>
      </c>
      <c r="E13" s="11">
        <f t="shared" si="0"/>
        <v>2220</v>
      </c>
      <c r="F13" s="11">
        <f t="shared" si="0"/>
        <v>2084.1999999999998</v>
      </c>
      <c r="G13" s="11">
        <f t="shared" si="0"/>
        <v>1811.2</v>
      </c>
      <c r="H13" s="11">
        <f t="shared" si="0"/>
        <v>3220.7</v>
      </c>
      <c r="I13" s="12"/>
      <c r="J13" s="12"/>
      <c r="K13" s="12"/>
      <c r="L13" s="13">
        <f>SUM(L14:L17)</f>
        <v>12828.2</v>
      </c>
    </row>
    <row r="14" spans="1:12" ht="10.9" hidden="1" customHeight="1" x14ac:dyDescent="0.2">
      <c r="A14" s="7"/>
      <c r="B14" s="14" t="s">
        <v>45</v>
      </c>
      <c r="C14" s="15">
        <v>462</v>
      </c>
      <c r="D14" s="15">
        <v>539.6</v>
      </c>
      <c r="E14" s="15">
        <v>460.8</v>
      </c>
      <c r="F14" s="15">
        <v>536.6</v>
      </c>
      <c r="G14" s="15">
        <v>552.79999999999995</v>
      </c>
      <c r="H14" s="15">
        <v>210</v>
      </c>
      <c r="I14" s="16"/>
      <c r="J14" s="16"/>
      <c r="K14" s="16"/>
      <c r="L14" s="13">
        <f>SUM(C14:K14)</f>
        <v>2761.8</v>
      </c>
    </row>
    <row r="15" spans="1:12" ht="10.9" hidden="1" customHeight="1" x14ac:dyDescent="0.2">
      <c r="A15" s="7"/>
      <c r="B15" s="14" t="s">
        <v>46</v>
      </c>
      <c r="C15" s="13">
        <v>392.2</v>
      </c>
      <c r="D15" s="13">
        <v>497.4</v>
      </c>
      <c r="E15" s="13">
        <v>823</v>
      </c>
      <c r="F15" s="13">
        <v>586.1</v>
      </c>
      <c r="G15" s="13">
        <v>504</v>
      </c>
      <c r="H15" s="13">
        <v>1110</v>
      </c>
      <c r="I15" s="17"/>
      <c r="J15" s="17"/>
      <c r="K15" s="17"/>
      <c r="L15" s="13">
        <f>SUM(C15:K15)</f>
        <v>3912.7</v>
      </c>
    </row>
    <row r="16" spans="1:12" ht="10.9" hidden="1" customHeight="1" x14ac:dyDescent="0.2">
      <c r="A16" s="7"/>
      <c r="B16" s="14" t="s">
        <v>47</v>
      </c>
      <c r="C16" s="13">
        <v>255.6</v>
      </c>
      <c r="D16" s="13">
        <v>604</v>
      </c>
      <c r="E16" s="13">
        <v>610.20000000000005</v>
      </c>
      <c r="F16" s="13">
        <v>640.5</v>
      </c>
      <c r="G16" s="13">
        <v>657.2</v>
      </c>
      <c r="H16" s="13">
        <v>1900.7</v>
      </c>
      <c r="I16" s="17"/>
      <c r="J16" s="17"/>
      <c r="K16" s="17"/>
      <c r="L16" s="13">
        <f t="shared" ref="L16:L17" si="1">SUM(C16:K16)</f>
        <v>4668.2</v>
      </c>
    </row>
    <row r="17" spans="1:12" ht="10.9" hidden="1" customHeight="1" x14ac:dyDescent="0.2">
      <c r="A17" s="7"/>
      <c r="B17" s="14" t="s">
        <v>48</v>
      </c>
      <c r="C17" s="13">
        <v>211</v>
      </c>
      <c r="D17" s="13">
        <v>530.29999999999995</v>
      </c>
      <c r="E17" s="13">
        <v>326</v>
      </c>
      <c r="F17" s="13">
        <v>321</v>
      </c>
      <c r="G17" s="13">
        <v>97.2</v>
      </c>
      <c r="H17" s="13"/>
      <c r="I17" s="17"/>
      <c r="J17" s="17"/>
      <c r="K17" s="17"/>
      <c r="L17" s="13">
        <f t="shared" si="1"/>
        <v>1485.5</v>
      </c>
    </row>
    <row r="18" spans="1:12" ht="36" customHeight="1" x14ac:dyDescent="0.2">
      <c r="A18" s="9" t="s">
        <v>49</v>
      </c>
      <c r="B18" s="18" t="s">
        <v>77</v>
      </c>
      <c r="C18" s="11">
        <f>SUM(C19:C33)</f>
        <v>9145.4</v>
      </c>
      <c r="D18" s="11">
        <f t="shared" ref="D18:H18" si="2">SUM(D19:D33)</f>
        <v>10598</v>
      </c>
      <c r="E18" s="11">
        <f t="shared" si="2"/>
        <v>12124.699999999999</v>
      </c>
      <c r="F18" s="11">
        <f t="shared" si="2"/>
        <v>14030.3</v>
      </c>
      <c r="G18" s="11">
        <f t="shared" si="2"/>
        <v>12237.300000000001</v>
      </c>
      <c r="H18" s="11">
        <f t="shared" si="2"/>
        <v>5131.6000000000004</v>
      </c>
      <c r="I18" s="19"/>
      <c r="J18" s="19"/>
      <c r="K18" s="19"/>
      <c r="L18" s="13">
        <f>SUM(C18:H18)</f>
        <v>63267.299999999996</v>
      </c>
    </row>
    <row r="19" spans="1:12" ht="10.9" hidden="1" customHeight="1" x14ac:dyDescent="0.2">
      <c r="A19" s="7"/>
      <c r="B19" s="14" t="s">
        <v>50</v>
      </c>
      <c r="C19" s="20">
        <v>66.7</v>
      </c>
      <c r="D19" s="21">
        <v>138.4</v>
      </c>
      <c r="E19" s="20">
        <v>177.4</v>
      </c>
      <c r="F19" s="21">
        <v>307.39999999999998</v>
      </c>
      <c r="G19" s="20">
        <v>186.8</v>
      </c>
      <c r="H19" s="21">
        <v>463.7</v>
      </c>
      <c r="I19" s="17"/>
      <c r="J19" s="17"/>
      <c r="K19" s="17"/>
      <c r="L19" s="13">
        <f>SUM(C19:K19)</f>
        <v>1340.4</v>
      </c>
    </row>
    <row r="20" spans="1:12" ht="10.9" hidden="1" customHeight="1" x14ac:dyDescent="0.2">
      <c r="A20" s="7"/>
      <c r="B20" s="14" t="s">
        <v>51</v>
      </c>
      <c r="C20" s="21">
        <v>2756</v>
      </c>
      <c r="D20" s="20">
        <v>3087.1</v>
      </c>
      <c r="E20" s="21">
        <v>3392</v>
      </c>
      <c r="F20" s="21">
        <v>3528</v>
      </c>
      <c r="G20" s="20">
        <v>3621</v>
      </c>
      <c r="H20" s="21">
        <v>1932.4</v>
      </c>
      <c r="I20" s="17"/>
      <c r="J20" s="17"/>
      <c r="K20" s="17"/>
      <c r="L20" s="13">
        <f t="shared" ref="L20:L38" si="3">SUM(C20:K20)</f>
        <v>18316.5</v>
      </c>
    </row>
    <row r="21" spans="1:12" ht="10.9" hidden="1" customHeight="1" x14ac:dyDescent="0.2">
      <c r="A21" s="7"/>
      <c r="B21" s="22" t="s">
        <v>52</v>
      </c>
      <c r="C21" s="21">
        <v>367.4</v>
      </c>
      <c r="D21" s="20">
        <v>396.2</v>
      </c>
      <c r="E21" s="21">
        <v>404</v>
      </c>
      <c r="F21" s="21">
        <v>329.1</v>
      </c>
      <c r="G21" s="20">
        <v>329.8</v>
      </c>
      <c r="H21" s="21">
        <v>385.8</v>
      </c>
      <c r="I21" s="17"/>
      <c r="J21" s="17"/>
      <c r="K21" s="17"/>
      <c r="L21" s="13">
        <f t="shared" si="3"/>
        <v>2212.2999999999997</v>
      </c>
    </row>
    <row r="22" spans="1:12" ht="10.9" hidden="1" customHeight="1" x14ac:dyDescent="0.2">
      <c r="A22" s="7"/>
      <c r="B22" s="14" t="s">
        <v>71</v>
      </c>
      <c r="C22" s="21">
        <v>316</v>
      </c>
      <c r="D22" s="21">
        <v>397.9</v>
      </c>
      <c r="E22" s="21">
        <v>375</v>
      </c>
      <c r="F22" s="21">
        <v>375</v>
      </c>
      <c r="G22" s="21">
        <v>333.8</v>
      </c>
      <c r="H22" s="21">
        <v>486.3</v>
      </c>
      <c r="I22" s="23"/>
      <c r="J22" s="23"/>
      <c r="K22" s="23"/>
      <c r="L22" s="13">
        <f t="shared" si="3"/>
        <v>2284</v>
      </c>
    </row>
    <row r="23" spans="1:12" ht="10.9" hidden="1" customHeight="1" x14ac:dyDescent="0.2">
      <c r="A23" s="7"/>
      <c r="B23" s="22" t="s">
        <v>53</v>
      </c>
      <c r="C23" s="21">
        <v>242.9</v>
      </c>
      <c r="D23" s="20">
        <v>338.1</v>
      </c>
      <c r="E23" s="21">
        <v>523</v>
      </c>
      <c r="F23" s="21">
        <v>629</v>
      </c>
      <c r="G23" s="20">
        <v>409.4</v>
      </c>
      <c r="H23" s="21">
        <v>165.9</v>
      </c>
      <c r="I23" s="17"/>
      <c r="J23" s="17"/>
      <c r="K23" s="17"/>
      <c r="L23" s="13">
        <f t="shared" si="3"/>
        <v>2308.3000000000002</v>
      </c>
    </row>
    <row r="24" spans="1:12" ht="10.9" hidden="1" customHeight="1" x14ac:dyDescent="0.2">
      <c r="A24" s="7"/>
      <c r="B24" s="14" t="s">
        <v>54</v>
      </c>
      <c r="C24" s="20">
        <v>105.4</v>
      </c>
      <c r="D24" s="20">
        <v>48.5</v>
      </c>
      <c r="E24" s="20">
        <v>62</v>
      </c>
      <c r="F24" s="20">
        <v>135.6</v>
      </c>
      <c r="G24" s="20">
        <v>36.200000000000003</v>
      </c>
      <c r="H24" s="21">
        <v>150.6</v>
      </c>
      <c r="I24" s="24"/>
      <c r="J24" s="24"/>
      <c r="K24" s="24"/>
      <c r="L24" s="13">
        <f t="shared" si="3"/>
        <v>538.29999999999995</v>
      </c>
    </row>
    <row r="25" spans="1:12" ht="10.9" hidden="1" customHeight="1" x14ac:dyDescent="0.2">
      <c r="A25" s="7"/>
      <c r="B25" s="14" t="s">
        <v>55</v>
      </c>
      <c r="C25" s="20">
        <v>237.4</v>
      </c>
      <c r="D25" s="20">
        <v>204.6</v>
      </c>
      <c r="E25" s="20">
        <v>214</v>
      </c>
      <c r="F25" s="20">
        <v>204.2</v>
      </c>
      <c r="G25" s="20">
        <v>127.2</v>
      </c>
      <c r="H25" s="21">
        <v>55.1</v>
      </c>
      <c r="I25" s="24"/>
      <c r="J25" s="24"/>
      <c r="K25" s="24"/>
      <c r="L25" s="13">
        <f t="shared" si="3"/>
        <v>1042.5</v>
      </c>
    </row>
    <row r="26" spans="1:12" ht="10.9" hidden="1" customHeight="1" x14ac:dyDescent="0.2">
      <c r="A26" s="25"/>
      <c r="B26" s="26" t="s">
        <v>56</v>
      </c>
      <c r="C26" s="27">
        <v>1708</v>
      </c>
      <c r="D26" s="28">
        <v>1896.3</v>
      </c>
      <c r="E26" s="28">
        <v>1845.9</v>
      </c>
      <c r="F26" s="27">
        <v>1956</v>
      </c>
      <c r="G26" s="28">
        <v>1894.4</v>
      </c>
      <c r="H26" s="27">
        <v>190.8</v>
      </c>
      <c r="I26" s="28"/>
      <c r="J26" s="28"/>
      <c r="K26" s="28"/>
      <c r="L26" s="13">
        <f t="shared" si="3"/>
        <v>9491.4</v>
      </c>
    </row>
    <row r="27" spans="1:12" ht="10.9" hidden="1" customHeight="1" x14ac:dyDescent="0.2">
      <c r="A27" s="7"/>
      <c r="B27" s="14" t="s">
        <v>57</v>
      </c>
      <c r="C27" s="29">
        <v>2870</v>
      </c>
      <c r="D27" s="29">
        <v>3494.1</v>
      </c>
      <c r="E27" s="29">
        <v>3416</v>
      </c>
      <c r="F27" s="29">
        <v>4003.1</v>
      </c>
      <c r="G27" s="29">
        <v>3952.8</v>
      </c>
      <c r="H27" s="29">
        <v>636</v>
      </c>
      <c r="I27" s="30"/>
      <c r="J27" s="30"/>
      <c r="K27" s="30"/>
      <c r="L27" s="13">
        <f t="shared" si="3"/>
        <v>18372</v>
      </c>
    </row>
    <row r="28" spans="1:12" ht="10.9" hidden="1" customHeight="1" x14ac:dyDescent="0.2">
      <c r="A28" s="7"/>
      <c r="B28" s="14" t="s">
        <v>60</v>
      </c>
      <c r="C28" s="31">
        <v>475.6</v>
      </c>
      <c r="D28" s="31">
        <v>406.8</v>
      </c>
      <c r="E28" s="31">
        <v>535.4</v>
      </c>
      <c r="F28" s="29">
        <v>952.9</v>
      </c>
      <c r="G28" s="31">
        <v>685.9</v>
      </c>
      <c r="H28" s="31"/>
      <c r="I28" s="30"/>
      <c r="J28" s="30"/>
      <c r="K28" s="30"/>
      <c r="L28" s="13">
        <f t="shared" si="3"/>
        <v>3056.6000000000004</v>
      </c>
    </row>
    <row r="29" spans="1:12" ht="10.9" hidden="1" customHeight="1" x14ac:dyDescent="0.2">
      <c r="A29" s="7"/>
      <c r="B29" s="32" t="s">
        <v>61</v>
      </c>
      <c r="C29" s="20"/>
      <c r="D29" s="20"/>
      <c r="E29" s="20"/>
      <c r="F29" s="21">
        <v>200</v>
      </c>
      <c r="G29" s="20"/>
      <c r="H29" s="20"/>
      <c r="I29" s="24"/>
      <c r="J29" s="24"/>
      <c r="K29" s="24"/>
      <c r="L29" s="13">
        <f t="shared" si="3"/>
        <v>200</v>
      </c>
    </row>
    <row r="30" spans="1:12" ht="10.9" hidden="1" customHeight="1" x14ac:dyDescent="0.2">
      <c r="A30" s="7"/>
      <c r="B30" s="33" t="s">
        <v>62</v>
      </c>
      <c r="C30" s="34"/>
      <c r="D30" s="35">
        <v>190</v>
      </c>
      <c r="E30" s="34">
        <v>380</v>
      </c>
      <c r="F30" s="35">
        <v>610</v>
      </c>
      <c r="G30" s="35">
        <v>660</v>
      </c>
      <c r="H30" s="34"/>
      <c r="I30" s="36"/>
      <c r="J30" s="36"/>
      <c r="K30" s="36"/>
      <c r="L30" s="13">
        <f t="shared" si="3"/>
        <v>1840</v>
      </c>
    </row>
    <row r="31" spans="1:12" ht="10.9" hidden="1" customHeight="1" x14ac:dyDescent="0.2">
      <c r="A31" s="7"/>
      <c r="B31" s="32" t="s">
        <v>63</v>
      </c>
      <c r="C31" s="20"/>
      <c r="D31" s="21"/>
      <c r="E31" s="20">
        <v>800</v>
      </c>
      <c r="F31" s="21"/>
      <c r="G31" s="21"/>
      <c r="H31" s="20"/>
      <c r="I31" s="24"/>
      <c r="J31" s="24"/>
      <c r="K31" s="24"/>
      <c r="L31" s="13">
        <f t="shared" si="3"/>
        <v>800</v>
      </c>
    </row>
    <row r="32" spans="1:12" ht="10.9" hidden="1" customHeight="1" x14ac:dyDescent="0.2">
      <c r="A32" s="7"/>
      <c r="B32" s="32" t="s">
        <v>64</v>
      </c>
      <c r="C32" s="20"/>
      <c r="D32" s="20"/>
      <c r="E32" s="20"/>
      <c r="F32" s="21">
        <v>800</v>
      </c>
      <c r="G32" s="20"/>
      <c r="H32" s="20"/>
      <c r="I32" s="24"/>
      <c r="J32" s="24"/>
      <c r="K32" s="24"/>
      <c r="L32" s="13">
        <f t="shared" si="3"/>
        <v>800</v>
      </c>
    </row>
    <row r="33" spans="1:12" ht="10.9" hidden="1" customHeight="1" x14ac:dyDescent="0.2">
      <c r="A33" s="7"/>
      <c r="B33" s="32" t="s">
        <v>58</v>
      </c>
      <c r="C33" s="20"/>
      <c r="D33" s="20"/>
      <c r="E33" s="20"/>
      <c r="F33" s="21"/>
      <c r="G33" s="20"/>
      <c r="H33" s="21">
        <v>665</v>
      </c>
      <c r="I33" s="24"/>
      <c r="J33" s="24"/>
      <c r="K33" s="24"/>
      <c r="L33" s="13">
        <f t="shared" si="3"/>
        <v>665</v>
      </c>
    </row>
    <row r="34" spans="1:12" ht="10.9" customHeight="1" x14ac:dyDescent="0.2">
      <c r="A34" s="7" t="s">
        <v>8</v>
      </c>
      <c r="B34" s="37" t="s">
        <v>76</v>
      </c>
      <c r="C34" s="38">
        <v>394</v>
      </c>
      <c r="D34" s="38">
        <v>750.2</v>
      </c>
      <c r="E34" s="38">
        <v>987.4</v>
      </c>
      <c r="F34" s="38">
        <v>1058.7</v>
      </c>
      <c r="G34" s="38">
        <v>1021</v>
      </c>
      <c r="H34" s="38">
        <v>693.2</v>
      </c>
      <c r="I34" s="24"/>
      <c r="J34" s="24"/>
      <c r="K34" s="24"/>
      <c r="L34" s="13">
        <f t="shared" si="3"/>
        <v>4904.5</v>
      </c>
    </row>
    <row r="35" spans="1:12" ht="10.9" customHeight="1" x14ac:dyDescent="0.2">
      <c r="A35" s="7" t="s">
        <v>9</v>
      </c>
      <c r="B35" s="115" t="s">
        <v>65</v>
      </c>
      <c r="C35" s="116"/>
      <c r="D35" s="116"/>
      <c r="E35" s="116"/>
      <c r="F35" s="116"/>
      <c r="G35" s="116"/>
      <c r="H35" s="117"/>
      <c r="I35" s="13">
        <v>2500</v>
      </c>
      <c r="J35" s="24"/>
      <c r="K35" s="24"/>
      <c r="L35" s="13">
        <f t="shared" si="3"/>
        <v>2500</v>
      </c>
    </row>
    <row r="36" spans="1:12" ht="10.9" customHeight="1" x14ac:dyDescent="0.2">
      <c r="A36" s="25" t="s">
        <v>11</v>
      </c>
      <c r="B36" s="89" t="s">
        <v>66</v>
      </c>
      <c r="C36" s="90"/>
      <c r="D36" s="90"/>
      <c r="E36" s="90"/>
      <c r="F36" s="90"/>
      <c r="G36" s="90"/>
      <c r="H36" s="90"/>
      <c r="I36" s="91"/>
      <c r="J36" s="39">
        <v>2000</v>
      </c>
      <c r="K36" s="39"/>
      <c r="L36" s="13">
        <f t="shared" si="3"/>
        <v>2000</v>
      </c>
    </row>
    <row r="37" spans="1:12" ht="10.9" customHeight="1" x14ac:dyDescent="0.2">
      <c r="A37" s="7" t="s">
        <v>74</v>
      </c>
      <c r="B37" s="118" t="s">
        <v>67</v>
      </c>
      <c r="C37" s="119"/>
      <c r="D37" s="119"/>
      <c r="E37" s="119"/>
      <c r="F37" s="119"/>
      <c r="G37" s="119"/>
      <c r="H37" s="119"/>
      <c r="I37" s="120"/>
      <c r="J37" s="13">
        <v>500</v>
      </c>
      <c r="K37" s="13"/>
      <c r="L37" s="13">
        <f t="shared" si="3"/>
        <v>500</v>
      </c>
    </row>
    <row r="38" spans="1:12" ht="10.9" customHeight="1" x14ac:dyDescent="0.2">
      <c r="A38" s="7" t="s">
        <v>68</v>
      </c>
      <c r="B38" s="118" t="s">
        <v>59</v>
      </c>
      <c r="C38" s="119"/>
      <c r="D38" s="119"/>
      <c r="E38" s="119"/>
      <c r="F38" s="119"/>
      <c r="G38" s="119"/>
      <c r="H38" s="119"/>
      <c r="I38" s="119"/>
      <c r="J38" s="120"/>
      <c r="K38" s="13">
        <v>1000</v>
      </c>
      <c r="L38" s="13">
        <f t="shared" si="3"/>
        <v>1000</v>
      </c>
    </row>
    <row r="39" spans="1:12" ht="10.9" customHeight="1" x14ac:dyDescent="0.2">
      <c r="A39" s="7"/>
      <c r="B39" s="40" t="s">
        <v>70</v>
      </c>
      <c r="C39" s="41">
        <f>SUM(C34,C18,C13)</f>
        <v>10860.199999999999</v>
      </c>
      <c r="D39" s="41">
        <f t="shared" ref="D39:H39" si="4">SUM(D34,D18,D13)</f>
        <v>13519.5</v>
      </c>
      <c r="E39" s="41">
        <f t="shared" si="4"/>
        <v>15332.099999999999</v>
      </c>
      <c r="F39" s="41">
        <f t="shared" si="4"/>
        <v>17173.2</v>
      </c>
      <c r="G39" s="41">
        <f t="shared" si="4"/>
        <v>15069.500000000002</v>
      </c>
      <c r="H39" s="41">
        <f t="shared" si="4"/>
        <v>9045.5</v>
      </c>
      <c r="I39" s="41">
        <f>SUM(I35:I38)</f>
        <v>2500</v>
      </c>
      <c r="J39" s="41">
        <f t="shared" ref="J39:K39" si="5">SUM(J35:J38)</f>
        <v>2500</v>
      </c>
      <c r="K39" s="41">
        <f t="shared" si="5"/>
        <v>1000</v>
      </c>
      <c r="L39" s="41">
        <f>SUM(L38,L37,L36,L35,L34,L18,L13)</f>
        <v>86999.999999999985</v>
      </c>
    </row>
    <row r="40" spans="1:12" ht="10.9" customHeight="1" x14ac:dyDescent="0.2">
      <c r="A40" s="7" t="s">
        <v>69</v>
      </c>
      <c r="B40" s="42" t="s">
        <v>10</v>
      </c>
      <c r="C40" s="43"/>
      <c r="D40" s="43"/>
      <c r="E40" s="43"/>
      <c r="F40" s="43"/>
      <c r="G40" s="43"/>
      <c r="H40" s="43"/>
      <c r="I40" s="43"/>
      <c r="J40" s="44"/>
      <c r="K40" s="44"/>
      <c r="L40" s="45">
        <v>800</v>
      </c>
    </row>
    <row r="41" spans="1:12" ht="10.9" customHeight="1" thickBot="1" x14ac:dyDescent="0.25">
      <c r="A41" s="25" t="s">
        <v>72</v>
      </c>
      <c r="B41" s="46" t="s">
        <v>16</v>
      </c>
      <c r="C41" s="47"/>
      <c r="D41" s="47"/>
      <c r="E41" s="48"/>
      <c r="F41" s="47"/>
      <c r="G41" s="49"/>
      <c r="H41" s="47"/>
      <c r="I41" s="47"/>
      <c r="J41" s="50"/>
      <c r="K41" s="50"/>
      <c r="L41" s="51">
        <v>13000</v>
      </c>
    </row>
    <row r="42" spans="1:12" ht="10.9" customHeight="1" thickBot="1" x14ac:dyDescent="0.25">
      <c r="A42" s="52"/>
      <c r="B42" s="92" t="s">
        <v>12</v>
      </c>
      <c r="C42" s="93"/>
      <c r="D42" s="93"/>
      <c r="E42" s="93"/>
      <c r="F42" s="93"/>
      <c r="G42" s="93"/>
      <c r="H42" s="93"/>
      <c r="I42" s="93"/>
      <c r="J42" s="53"/>
      <c r="K42" s="54"/>
      <c r="L42" s="55">
        <f>SUM(L39:L41)</f>
        <v>100799.99999999999</v>
      </c>
    </row>
    <row r="43" spans="1:12" ht="10.9" customHeight="1" x14ac:dyDescent="0.2">
      <c r="A43" s="7" t="s">
        <v>73</v>
      </c>
      <c r="B43" s="94" t="s">
        <v>80</v>
      </c>
      <c r="C43" s="95"/>
      <c r="D43" s="95"/>
      <c r="E43" s="95"/>
      <c r="F43" s="95"/>
      <c r="G43" s="95"/>
      <c r="H43" s="95"/>
      <c r="I43" s="95"/>
      <c r="J43" s="56"/>
      <c r="K43" s="56"/>
      <c r="L43" s="57"/>
    </row>
    <row r="44" spans="1:12" ht="10.9" customHeight="1" x14ac:dyDescent="0.2">
      <c r="A44" s="58"/>
      <c r="B44" s="96" t="s">
        <v>19</v>
      </c>
      <c r="C44" s="96"/>
      <c r="D44" s="96"/>
      <c r="E44" s="96"/>
      <c r="F44" s="96"/>
      <c r="G44" s="96"/>
      <c r="H44" s="96"/>
      <c r="I44" s="96"/>
      <c r="J44" s="97"/>
      <c r="K44" s="59"/>
      <c r="L44" s="15">
        <v>5500</v>
      </c>
    </row>
    <row r="45" spans="1:12" ht="10.9" customHeight="1" x14ac:dyDescent="0.2">
      <c r="A45" s="58"/>
      <c r="B45" s="96" t="s">
        <v>42</v>
      </c>
      <c r="C45" s="96"/>
      <c r="D45" s="96"/>
      <c r="E45" s="96"/>
      <c r="F45" s="96"/>
      <c r="G45" s="96"/>
      <c r="H45" s="96"/>
      <c r="I45" s="96"/>
      <c r="J45" s="97"/>
      <c r="K45" s="59"/>
      <c r="L45" s="15">
        <v>1200</v>
      </c>
    </row>
    <row r="46" spans="1:12" ht="10.9" customHeight="1" x14ac:dyDescent="0.2">
      <c r="A46" s="58"/>
      <c r="B46" s="96" t="s">
        <v>13</v>
      </c>
      <c r="C46" s="96"/>
      <c r="D46" s="96"/>
      <c r="E46" s="96"/>
      <c r="F46" s="96"/>
      <c r="G46" s="96"/>
      <c r="H46" s="96"/>
      <c r="I46" s="96"/>
      <c r="J46" s="97"/>
      <c r="K46" s="59"/>
      <c r="L46" s="15">
        <v>800</v>
      </c>
    </row>
    <row r="47" spans="1:12" ht="10.9" customHeight="1" x14ac:dyDescent="0.2">
      <c r="A47" s="58"/>
      <c r="B47" s="96" t="s">
        <v>20</v>
      </c>
      <c r="C47" s="96"/>
      <c r="D47" s="96"/>
      <c r="E47" s="96"/>
      <c r="F47" s="96"/>
      <c r="G47" s="96"/>
      <c r="H47" s="96"/>
      <c r="I47" s="96"/>
      <c r="J47" s="97"/>
      <c r="K47" s="59"/>
      <c r="L47" s="15">
        <v>5500</v>
      </c>
    </row>
    <row r="48" spans="1:12" ht="10.9" customHeight="1" x14ac:dyDescent="0.2">
      <c r="A48" s="58"/>
      <c r="B48" s="96" t="s">
        <v>14</v>
      </c>
      <c r="C48" s="96"/>
      <c r="D48" s="96"/>
      <c r="E48" s="96"/>
      <c r="F48" s="96"/>
      <c r="G48" s="96"/>
      <c r="H48" s="96"/>
      <c r="I48" s="96"/>
      <c r="J48" s="97"/>
      <c r="K48" s="59"/>
      <c r="L48" s="15">
        <v>500</v>
      </c>
    </row>
    <row r="49" spans="1:12" ht="10.9" customHeight="1" x14ac:dyDescent="0.2">
      <c r="A49" s="58"/>
      <c r="B49" s="87" t="s">
        <v>15</v>
      </c>
      <c r="C49" s="87"/>
      <c r="D49" s="87"/>
      <c r="E49" s="87"/>
      <c r="F49" s="87"/>
      <c r="G49" s="87"/>
      <c r="H49" s="87"/>
      <c r="I49" s="87"/>
      <c r="J49" s="88"/>
      <c r="K49" s="60"/>
      <c r="L49" s="61">
        <v>1000</v>
      </c>
    </row>
    <row r="50" spans="1:12" ht="10.9" customHeight="1" x14ac:dyDescent="0.2">
      <c r="A50" s="58"/>
      <c r="B50" s="98" t="s">
        <v>78</v>
      </c>
      <c r="C50" s="96"/>
      <c r="D50" s="96"/>
      <c r="E50" s="96"/>
      <c r="F50" s="96"/>
      <c r="G50" s="96"/>
      <c r="H50" s="96"/>
      <c r="I50" s="96"/>
      <c r="J50" s="96"/>
      <c r="K50" s="59"/>
      <c r="L50" s="15">
        <v>1200</v>
      </c>
    </row>
    <row r="51" spans="1:12" ht="10.9" customHeight="1" thickBot="1" x14ac:dyDescent="0.25">
      <c r="A51" s="62"/>
      <c r="B51" s="99" t="s">
        <v>43</v>
      </c>
      <c r="C51" s="99"/>
      <c r="D51" s="99"/>
      <c r="E51" s="99"/>
      <c r="F51" s="99"/>
      <c r="G51" s="99"/>
      <c r="H51" s="99"/>
      <c r="I51" s="99"/>
      <c r="J51" s="99"/>
      <c r="K51" s="63"/>
      <c r="L51" s="61">
        <v>3500</v>
      </c>
    </row>
    <row r="52" spans="1:12" ht="10.9" customHeight="1" thickBot="1" x14ac:dyDescent="0.25">
      <c r="A52" s="64"/>
      <c r="B52" s="100" t="s">
        <v>79</v>
      </c>
      <c r="C52" s="100"/>
      <c r="D52" s="100"/>
      <c r="E52" s="100"/>
      <c r="F52" s="100"/>
      <c r="G52" s="100"/>
      <c r="H52" s="100"/>
      <c r="I52" s="100"/>
      <c r="J52" s="100"/>
      <c r="K52" s="65"/>
      <c r="L52" s="55">
        <f>SUM(L44:L51)</f>
        <v>19200</v>
      </c>
    </row>
    <row r="53" spans="1:12" ht="10.9" customHeight="1" thickBot="1" x14ac:dyDescent="0.25">
      <c r="A53" s="66" t="s">
        <v>72</v>
      </c>
      <c r="B53" s="101" t="s">
        <v>36</v>
      </c>
      <c r="C53" s="102"/>
      <c r="D53" s="102"/>
      <c r="E53" s="102"/>
      <c r="F53" s="102"/>
      <c r="G53" s="102"/>
      <c r="H53" s="102"/>
      <c r="I53" s="102"/>
      <c r="J53" s="103"/>
      <c r="K53" s="67"/>
      <c r="L53" s="55">
        <v>8000</v>
      </c>
    </row>
    <row r="54" spans="1:12" ht="10.9" customHeight="1" x14ac:dyDescent="0.2">
      <c r="A54" s="68"/>
      <c r="B54" s="104" t="s">
        <v>41</v>
      </c>
      <c r="C54" s="104"/>
      <c r="D54" s="104"/>
      <c r="E54" s="104"/>
      <c r="F54" s="104"/>
      <c r="G54" s="104"/>
      <c r="H54" s="104"/>
      <c r="I54" s="104"/>
      <c r="J54" s="105"/>
      <c r="K54" s="69"/>
      <c r="L54" s="57">
        <v>1000</v>
      </c>
    </row>
    <row r="55" spans="1:12" ht="10.9" customHeight="1" x14ac:dyDescent="0.2">
      <c r="A55" s="58"/>
      <c r="B55" s="96" t="s">
        <v>21</v>
      </c>
      <c r="C55" s="96"/>
      <c r="D55" s="96"/>
      <c r="E55" s="96"/>
      <c r="F55" s="96"/>
      <c r="G55" s="96"/>
      <c r="H55" s="96"/>
      <c r="I55" s="96"/>
      <c r="J55" s="97"/>
      <c r="K55" s="59"/>
      <c r="L55" s="15">
        <v>800</v>
      </c>
    </row>
    <row r="56" spans="1:12" ht="10.9" customHeight="1" x14ac:dyDescent="0.2">
      <c r="A56" s="58"/>
      <c r="B56" s="96" t="s">
        <v>37</v>
      </c>
      <c r="C56" s="96"/>
      <c r="D56" s="96"/>
      <c r="E56" s="96"/>
      <c r="F56" s="96"/>
      <c r="G56" s="96"/>
      <c r="H56" s="96"/>
      <c r="I56" s="96"/>
      <c r="J56" s="97"/>
      <c r="K56" s="59"/>
      <c r="L56" s="15">
        <v>1500</v>
      </c>
    </row>
    <row r="57" spans="1:12" ht="10.9" customHeight="1" x14ac:dyDescent="0.2">
      <c r="A57" s="58"/>
      <c r="B57" s="96" t="s">
        <v>38</v>
      </c>
      <c r="C57" s="96"/>
      <c r="D57" s="96"/>
      <c r="E57" s="96"/>
      <c r="F57" s="96"/>
      <c r="G57" s="96"/>
      <c r="H57" s="96"/>
      <c r="I57" s="96"/>
      <c r="J57" s="97"/>
      <c r="K57" s="59"/>
      <c r="L57" s="15">
        <v>400</v>
      </c>
    </row>
    <row r="58" spans="1:12" ht="10.9" customHeight="1" x14ac:dyDescent="0.2">
      <c r="A58" s="58"/>
      <c r="B58" s="98" t="s">
        <v>22</v>
      </c>
      <c r="C58" s="96"/>
      <c r="D58" s="96"/>
      <c r="E58" s="96"/>
      <c r="F58" s="96"/>
      <c r="G58" s="96"/>
      <c r="H58" s="96"/>
      <c r="I58" s="96"/>
      <c r="J58" s="97"/>
      <c r="K58" s="59"/>
      <c r="L58" s="15">
        <v>1200</v>
      </c>
    </row>
    <row r="59" spans="1:12" ht="10.9" customHeight="1" x14ac:dyDescent="0.2">
      <c r="A59" s="58"/>
      <c r="B59" s="98" t="s">
        <v>40</v>
      </c>
      <c r="C59" s="96"/>
      <c r="D59" s="96"/>
      <c r="E59" s="96"/>
      <c r="F59" s="96"/>
      <c r="G59" s="96"/>
      <c r="H59" s="96"/>
      <c r="I59" s="96"/>
      <c r="J59" s="97"/>
      <c r="K59" s="59"/>
      <c r="L59" s="15">
        <v>900</v>
      </c>
    </row>
    <row r="60" spans="1:12" ht="10.9" customHeight="1" x14ac:dyDescent="0.2">
      <c r="A60" s="58"/>
      <c r="B60" s="98" t="s">
        <v>23</v>
      </c>
      <c r="C60" s="96"/>
      <c r="D60" s="96"/>
      <c r="E60" s="96"/>
      <c r="F60" s="96"/>
      <c r="G60" s="96"/>
      <c r="H60" s="96"/>
      <c r="I60" s="96"/>
      <c r="J60" s="97"/>
      <c r="K60" s="59"/>
      <c r="L60" s="15">
        <v>1800</v>
      </c>
    </row>
    <row r="61" spans="1:12" ht="10.9" customHeight="1" x14ac:dyDescent="0.2">
      <c r="A61" s="58"/>
      <c r="B61" s="98" t="s">
        <v>39</v>
      </c>
      <c r="C61" s="96"/>
      <c r="D61" s="96"/>
      <c r="E61" s="96"/>
      <c r="F61" s="96"/>
      <c r="G61" s="96"/>
      <c r="H61" s="96"/>
      <c r="I61" s="96"/>
      <c r="J61" s="97"/>
      <c r="K61" s="59"/>
      <c r="L61" s="15">
        <v>90</v>
      </c>
    </row>
    <row r="62" spans="1:12" ht="10.9" customHeight="1" x14ac:dyDescent="0.2">
      <c r="A62" s="58"/>
      <c r="B62" s="108" t="s">
        <v>24</v>
      </c>
      <c r="C62" s="108"/>
      <c r="D62" s="108"/>
      <c r="E62" s="108"/>
      <c r="F62" s="108"/>
      <c r="G62" s="108"/>
      <c r="H62" s="108"/>
      <c r="I62" s="108"/>
      <c r="J62" s="109"/>
      <c r="K62" s="70"/>
      <c r="L62" s="41">
        <v>310</v>
      </c>
    </row>
    <row r="63" spans="1:12" ht="10.9" customHeight="1" thickBot="1" x14ac:dyDescent="0.25">
      <c r="A63" s="62"/>
      <c r="B63" s="110" t="s">
        <v>25</v>
      </c>
      <c r="C63" s="110"/>
      <c r="D63" s="110"/>
      <c r="E63" s="110"/>
      <c r="F63" s="110"/>
      <c r="G63" s="110"/>
      <c r="H63" s="110"/>
      <c r="I63" s="110"/>
      <c r="J63" s="111"/>
      <c r="K63" s="71"/>
      <c r="L63" s="61">
        <v>165</v>
      </c>
    </row>
    <row r="64" spans="1:12" ht="10.9" customHeight="1" thickBot="1" x14ac:dyDescent="0.25">
      <c r="A64" s="72"/>
      <c r="B64" s="112" t="s">
        <v>26</v>
      </c>
      <c r="C64" s="112"/>
      <c r="D64" s="112"/>
      <c r="E64" s="112"/>
      <c r="F64" s="112"/>
      <c r="G64" s="112"/>
      <c r="H64" s="112"/>
      <c r="I64" s="112"/>
      <c r="J64" s="113"/>
      <c r="K64" s="73"/>
      <c r="L64" s="74">
        <v>145</v>
      </c>
    </row>
    <row r="65" spans="1:12" ht="10.9" customHeight="1" thickBot="1" x14ac:dyDescent="0.25">
      <c r="A65" s="75"/>
      <c r="B65" s="114" t="s">
        <v>27</v>
      </c>
      <c r="C65" s="114"/>
      <c r="D65" s="114"/>
      <c r="E65" s="114"/>
      <c r="F65" s="114"/>
      <c r="G65" s="114"/>
      <c r="H65" s="114"/>
      <c r="I65" s="114"/>
      <c r="J65" s="114"/>
      <c r="K65" s="76"/>
      <c r="L65" s="77">
        <f>L39+L41+L52+L53+L40</f>
        <v>127999.99999999999</v>
      </c>
    </row>
    <row r="67" spans="1:12" x14ac:dyDescent="0.2">
      <c r="H67" s="106" t="s">
        <v>86</v>
      </c>
      <c r="I67" s="106"/>
      <c r="J67" s="106"/>
      <c r="K67" s="106"/>
      <c r="L67" s="106"/>
    </row>
    <row r="68" spans="1:12" x14ac:dyDescent="0.2">
      <c r="I68" s="78"/>
      <c r="J68" s="78"/>
      <c r="K68" s="78"/>
      <c r="L68" s="78"/>
    </row>
    <row r="69" spans="1:12" x14ac:dyDescent="0.2">
      <c r="I69" s="106" t="s">
        <v>84</v>
      </c>
      <c r="J69" s="106"/>
      <c r="K69" s="106"/>
      <c r="L69" s="106"/>
    </row>
  </sheetData>
  <mergeCells count="48">
    <mergeCell ref="I69:L69"/>
    <mergeCell ref="J1:L1"/>
    <mergeCell ref="J2:L2"/>
    <mergeCell ref="J3:L3"/>
    <mergeCell ref="J4:L4"/>
    <mergeCell ref="B62:J62"/>
    <mergeCell ref="B63:J63"/>
    <mergeCell ref="B64:J64"/>
    <mergeCell ref="B65:J65"/>
    <mergeCell ref="B35:H35"/>
    <mergeCell ref="B37:I37"/>
    <mergeCell ref="B38:J38"/>
    <mergeCell ref="B56:J56"/>
    <mergeCell ref="B57:J57"/>
    <mergeCell ref="B58:J58"/>
    <mergeCell ref="B61:J61"/>
    <mergeCell ref="B50:J50"/>
    <mergeCell ref="B51:J51"/>
    <mergeCell ref="B52:J52"/>
    <mergeCell ref="B53:J53"/>
    <mergeCell ref="B54:J54"/>
    <mergeCell ref="B55:J55"/>
    <mergeCell ref="B46:J46"/>
    <mergeCell ref="B47:J47"/>
    <mergeCell ref="B48:J48"/>
    <mergeCell ref="B59:J59"/>
    <mergeCell ref="B60:J60"/>
    <mergeCell ref="B43:I43"/>
    <mergeCell ref="I9:I11"/>
    <mergeCell ref="J9:J11"/>
    <mergeCell ref="B44:J44"/>
    <mergeCell ref="B45:J45"/>
    <mergeCell ref="H67:L67"/>
    <mergeCell ref="K9:K11"/>
    <mergeCell ref="L9:L11"/>
    <mergeCell ref="A5:L5"/>
    <mergeCell ref="A6:L6"/>
    <mergeCell ref="A7:L7"/>
    <mergeCell ref="A8:L8"/>
    <mergeCell ref="C9:C11"/>
    <mergeCell ref="D9:D11"/>
    <mergeCell ref="E9:E11"/>
    <mergeCell ref="F9:F11"/>
    <mergeCell ref="G9:G11"/>
    <mergeCell ref="H9:H11"/>
    <mergeCell ref="B49:J49"/>
    <mergeCell ref="B36:I36"/>
    <mergeCell ref="B42:I42"/>
  </mergeCells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anexa 14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Vasilisa</dc:creator>
  <cp:lastModifiedBy>Olesea Psenitchi</cp:lastModifiedBy>
  <cp:lastPrinted>2020-12-04T14:00:47Z</cp:lastPrinted>
  <dcterms:created xsi:type="dcterms:W3CDTF">2019-11-14T13:45:59Z</dcterms:created>
  <dcterms:modified xsi:type="dcterms:W3CDTF">2020-12-07T11:39:52Z</dcterms:modified>
</cp:coreProperties>
</file>